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4EAE5A0-DC01-4B5E-9FFA-DD242036DA79}" xr6:coauthVersionLast="47" xr6:coauthVersionMax="47" xr10:uidLastSave="{00000000-0000-0000-0000-000000000000}"/>
  <bookViews>
    <workbookView xWindow="-110" yWindow="-110" windowWidth="19420" windowHeight="10420" tabRatio="682" activeTab="1" xr2:uid="{00000000-000D-0000-FFFF-FFFF00000000}"/>
  </bookViews>
  <sheets>
    <sheet name="Шифр" sheetId="9" r:id="rId1"/>
    <sheet name="ТЗ" sheetId="12" r:id="rId2"/>
    <sheet name="Схема сборки" sheetId="13" r:id="rId3"/>
    <sheet name="Светодиоды, БП" sheetId="14" r:id="rId4"/>
    <sheet name="Для кодировки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7" l="1"/>
  <c r="B10" i="7"/>
  <c r="C22" i="7"/>
  <c r="C19" i="7" l="1"/>
  <c r="C20" i="7"/>
  <c r="C21" i="7"/>
  <c r="C18" i="7"/>
  <c r="C24" i="7"/>
  <c r="C26" i="7" l="1"/>
  <c r="C25" i="7"/>
  <c r="C23" i="7"/>
  <c r="C13" i="7" l="1"/>
  <c r="C15" i="7" l="1"/>
  <c r="C16" i="7"/>
  <c r="C3" i="14" l="1"/>
  <c r="C3" i="13" l="1"/>
  <c r="C17" i="7" l="1"/>
  <c r="B11" i="7" l="1"/>
  <c r="C11" i="7" s="1"/>
  <c r="B9" i="7"/>
  <c r="C9" i="7" s="1"/>
  <c r="B6" i="7"/>
  <c r="C6" i="7" s="1"/>
  <c r="B8" i="7"/>
  <c r="C8" i="7" s="1"/>
  <c r="B7" i="7"/>
  <c r="C7" i="7" s="1"/>
  <c r="A2" i="12"/>
  <c r="C3" i="7" l="1"/>
</calcChain>
</file>

<file path=xl/sharedStrings.xml><?xml version="1.0" encoding="utf-8"?>
<sst xmlns="http://schemas.openxmlformats.org/spreadsheetml/2006/main" count="133" uniqueCount="118">
  <si>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</si>
  <si>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</si>
  <si>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</si>
  <si>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</si>
  <si>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</si>
  <si>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</si>
  <si>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</si>
  <si>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</si>
  <si>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</si>
  <si>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</si>
  <si>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</si>
  <si>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</si>
  <si>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</si>
  <si>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</si>
  <si>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</si>
  <si>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</si>
  <si>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</si>
  <si>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</si>
  <si>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</si>
  <si>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</si>
  <si>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</si>
  <si>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</si>
  <si>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</si>
  <si>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</si>
  <si>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</si>
  <si>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</si>
  <si>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</si>
  <si>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</si>
  <si>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</si>
  <si>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</si>
  <si>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</si>
  <si>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</si>
  <si>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РИМ</t>
  </si>
  <si>
    <t>№ документа</t>
  </si>
  <si>
    <t>Реклама внутреннее оформление</t>
  </si>
  <si>
    <t>ТЗ №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</si>
  <si>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</si>
  <si>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</si>
  <si>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</si>
  <si>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</si>
  <si>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</si>
  <si>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 xml:space="preserve"> </t>
  </si>
  <si>
    <t>Рекомендации по упаковке</t>
  </si>
  <si>
    <t>шт</t>
  </si>
  <si>
    <t>Материалы/технология</t>
  </si>
  <si>
    <t>Стандарт</t>
  </si>
  <si>
    <t>Упаковка должна обеспечивать целостность и сохранность РИМ при транспортировке.</t>
  </si>
  <si>
    <t>Схема сборки</t>
  </si>
  <si>
    <t>Борт</t>
  </si>
  <si>
    <t>Черепков П. В.</t>
  </si>
  <si>
    <t>Директор департамента по эксплуатации</t>
  </si>
  <si>
    <t>Департамент по эксплуатации</t>
  </si>
  <si>
    <t>500х500 мм</t>
  </si>
  <si>
    <t>ИЗГОТОВЛЕНИЕ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</si>
  <si>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</si>
  <si>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</si>
  <si>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Срок поставки с учетом монтажа не должен превышать 14 дней</t>
  </si>
  <si>
    <t>МЕСТО РАЗМЕЩЕНИЯ</t>
  </si>
  <si>
    <t>Место размещения</t>
  </si>
  <si>
    <t>Определяется дизайн-макетом.</t>
  </si>
  <si>
    <t>ПОДСВЕТКА</t>
  </si>
  <si>
    <t>Управление по стандартам эксплуатации и строительства</t>
  </si>
  <si>
    <t>400х400 мм</t>
  </si>
  <si>
    <t>бессрочно</t>
  </si>
  <si>
    <t>Малые форматы</t>
  </si>
  <si>
    <t>индивидуальный</t>
  </si>
  <si>
    <t>Ответственный - КА по РИМ</t>
  </si>
  <si>
    <t>МФ</t>
  </si>
  <si>
    <t>кв.м.</t>
  </si>
  <si>
    <t>Рогинская А.Ю.</t>
  </si>
  <si>
    <t>Ведущий эксперт</t>
  </si>
  <si>
    <t>1. Схема сборки</t>
  </si>
  <si>
    <t xml:space="preserve">2. Параметры светодиодов, блоков питания </t>
  </si>
  <si>
    <t xml:space="preserve">3. Наименование для кодировки РИМ </t>
  </si>
  <si>
    <t>композит+пленка/пиксели</t>
  </si>
  <si>
    <t>300х300 мм</t>
  </si>
  <si>
    <t>600х600 мм</t>
  </si>
  <si>
    <t>подвесной</t>
  </si>
  <si>
    <t>световой</t>
  </si>
  <si>
    <t xml:space="preserve">Рассчитывается индивидуально, фиксируется в ПКД. </t>
  </si>
  <si>
    <t>Глубина креста</t>
  </si>
  <si>
    <t>Крепежные элементы</t>
  </si>
  <si>
    <t>Плюс подвесной световой</t>
  </si>
  <si>
    <t>Плюс</t>
  </si>
  <si>
    <r>
      <t xml:space="preserve">От "плюса" к блоку питания выводится провод минимально допустимой толщины </t>
    </r>
    <r>
      <rPr>
        <b/>
        <sz val="11"/>
        <color theme="1"/>
        <rFont val="Times New Roman"/>
        <family val="1"/>
        <charset val="204"/>
      </rPr>
      <t>в прозрачной оплетке</t>
    </r>
    <r>
      <rPr>
        <sz val="11"/>
        <color theme="1"/>
        <rFont val="Times New Roman"/>
        <family val="1"/>
        <charset val="204"/>
      </rPr>
      <t xml:space="preserve"> и проводится по одному из опусков для подвеса. Провод должен быть максимально незаметен на подвесе.
Блок питания располагается за подвесным потолком.
Блок питания идет в комплекте. Блок имеет вход 220 В и выход 12 В. 
В обязательно порядке необходимо выполнять стикеровку входа и выхода из блока питания с соответствующих сторон.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вывеске, соблюдая полярность. Все провода и блоки на концах оборудованы быстросъемными электрозажимами WAGO.
Удалённость блока питания от объмных световых элементов не должна превышать 5 метров. 
Внимание! Категорически запрещается подключать объменые световые элементы напрямую к сети 220 В без блока питания. Это приведёт в выходу из строя светодиодных модулей. Внимание! Блоки питания и провода не должны быть видны покупателям.</t>
    </r>
  </si>
  <si>
    <t>Монтаж</t>
  </si>
  <si>
    <t xml:space="preserve">Монтируется к потолочному перекрытию/несущим конструкциям при помощи тросов и зажимов.
Монтаж "плюса"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Способ монтажа и виды крепежных элементов подбираются индивидуально в зависимости от размера и веса логотипа, типа и состояния потолка.
Крепежные элементы входят в комплект.
</t>
  </si>
  <si>
    <t>Шатилова А.И.</t>
  </si>
  <si>
    <t>Начальник отдела визуального оформления</t>
  </si>
  <si>
    <t>Департамент по некоммерческим закупкам</t>
  </si>
  <si>
    <t>Шаталов В. И.</t>
  </si>
  <si>
    <t>Руководитель управления по запуску малых форматов</t>
  </si>
  <si>
    <t>Департамент по развитию и запуску малых форматов</t>
  </si>
  <si>
    <t>Директор департамента</t>
  </si>
  <si>
    <t>ТЗ-623/23</t>
  </si>
  <si>
    <t xml:space="preserve">Лицевая часть 2 (смотрит в торговый зал)
</t>
  </si>
  <si>
    <t xml:space="preserve">Лицевая часть 1 (в которой фрезеруются отверстия под пиксели)
</t>
  </si>
  <si>
    <t>Типоразмер 1</t>
  </si>
  <si>
    <t>Типоразмер 2</t>
  </si>
  <si>
    <t>Типоразмер 3</t>
  </si>
  <si>
    <t>Типоразмер 4</t>
  </si>
  <si>
    <t>Типоразмер 5</t>
  </si>
  <si>
    <t>Типоразмер 6</t>
  </si>
  <si>
    <t>700х700 мм</t>
  </si>
  <si>
    <t>300х300 мм - 40 мм
400х400 мм - 40 мм;
500х500 мм - 40 мм;
600х600 мм - 50 мм;
700х700 мм - 50 мм.</t>
  </si>
  <si>
    <t>бирюзовый+зеленый</t>
  </si>
  <si>
    <t xml:space="preserve">Материалы/технология </t>
  </si>
  <si>
    <t xml:space="preserve">Цвет </t>
  </si>
  <si>
    <t xml:space="preserve">Состав/комплектация
</t>
  </si>
  <si>
    <t xml:space="preserve">1. Белый композит 3 мм.
2. Аппликация пленкой  с загибом на торцы:
- Oracal 641 № 068 матовый
Или другие цвета согласно макету
</t>
  </si>
  <si>
    <t xml:space="preserve">1. Белый композит 3 мм:
2. Аппликация пленкой  с загибом на торцы:
- Oracal 641 № 066 матовый
Или другие цвета согласно макету
</t>
  </si>
  <si>
    <t>1. ПВХ 6 мм
2. Аппликация пленкой:
- Oracal 641 № 066 матовый
Или другие цвета согласно макету</t>
  </si>
  <si>
    <t>1. Уголок стальной
2. Винт-кольцо с гайкой - 2 шт.
3. Трос стальной оцинкованный 1 мм в прозрачной силиконовой оболочке.
4. Зажим для троса 
5. Крепежные элементы для монтажа к потолочному перекрытию/несущим конструкциям определяются индивидуально, должны обеспечивать безопасность и надежность монтажа.</t>
  </si>
  <si>
    <r>
      <t>Лицевая часть контура "плю</t>
    </r>
    <r>
      <rPr>
        <sz val="11"/>
        <rFont val="Times New Roman"/>
        <family val="1"/>
        <charset val="204"/>
      </rPr>
      <t>са" фрезеруется с учетом загибов на торцы</t>
    </r>
    <r>
      <rPr>
        <sz val="11"/>
        <color theme="1"/>
        <rFont val="Times New Roman"/>
        <family val="1"/>
        <charset val="204"/>
      </rPr>
      <t xml:space="preserve">. Выполняется фрезеровка борта под гибку и под посадочные отверстия для установки светодиодных модулей. Для дополнительной фиксации пикселей после установки рекомендуется использовать цианакрилатный клей.
Сборка лицевой части и борта производится сверлоконечными саморезами, которые предварительно окрашиваются в цвет борта. 
</t>
    </r>
    <r>
      <rPr>
        <sz val="11"/>
        <rFont val="Times New Roman"/>
        <family val="1"/>
        <charset val="204"/>
      </rPr>
      <t>По верхнему краю плюса, а так же по боковым сторонам с внутренней стороны устанавливается стальной уголок. В верхнюю и боковые части устанавливаются 3 винт-кольца для дальнейшего подвеса. Крепеж должен проходить через борт из композита и стальные уголокм и фиксироваться гайкой.</t>
    </r>
    <r>
      <rPr>
        <sz val="11"/>
        <color theme="1"/>
        <rFont val="Times New Roman"/>
        <family val="1"/>
        <charset val="204"/>
      </rPr>
      <t xml:space="preserve">
Лицевая часть и боковины надеваются на задник и скрепляются силиконовым клеем (при необходимости, дополнительно скрепляются при помощи саморезов минимального размера, головки саморезов окрашиваются/оклеиваются в цвет боковой поверхности). 
Задник оклеевается пленкой в цвет боковин. Поверхность должна быть ровной, без заломов пленки. 
</t>
    </r>
  </si>
  <si>
    <r>
      <t xml:space="preserve">Засветка выполняется открытыми светодиодными пикселями.  Установка модулей выполняется в посадочные отверстия с шагом, указанным на вкладке </t>
    </r>
    <r>
      <rPr>
        <i/>
        <sz val="11"/>
        <rFont val="Times New Roman"/>
        <family val="1"/>
        <charset val="204"/>
      </rPr>
      <t>"Светодиоды, БП"</t>
    </r>
    <r>
      <rPr>
        <sz val="11"/>
        <rFont val="Times New Roman"/>
        <family val="1"/>
        <charset val="204"/>
      </rPr>
      <t xml:space="preserve"> (расстояние между центрами). 
Цвет свечения - </t>
    </r>
    <r>
      <rPr>
        <b/>
        <sz val="11"/>
        <rFont val="Times New Roman"/>
        <family val="1"/>
        <charset val="204"/>
      </rPr>
      <t>зеленый</t>
    </r>
    <r>
      <rPr>
        <sz val="11"/>
        <rFont val="Times New Roman"/>
        <family val="1"/>
        <charset val="204"/>
      </rPr>
      <t xml:space="preserve"> (возможен другой цвет, согласно макету)
Т</t>
    </r>
    <r>
      <rPr>
        <i/>
        <sz val="11"/>
        <rFont val="Times New Roman"/>
        <family val="1"/>
        <charset val="204"/>
      </rPr>
      <t>ребования указаны на вкладке "Светодиоды, БП"</t>
    </r>
  </si>
  <si>
    <t>Параметры светодиодных пикселей и блоков питания</t>
  </si>
  <si>
    <t xml:space="preserve">1. Плюс из композита
2. Одноцветные светодиодные пиксели
2. Комплект крепежей для монтажа
3. Блок питания – 1 шт.
4. Электрокабель – 3 м.п.
</t>
  </si>
  <si>
    <t>Требования к светодиодным пикселям:
Засветка выполняется открытыми одноцветными светодиодными пикселями.
- степень защиты светодиодных пикселей не ниже IP65-67.
- гарантия не менее 1 года. 
Требования к блоками питания:
Степень защиты IP-не менее 65-67, выход 12V DC, гарантия не менее 3 лет.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</si>
</sst>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i/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5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1" xfId="0" applyFont="1" applyBorder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3" borderId="8" xfId="0" applyFont="1" applyFill="1" applyBorder="1" applyAlignment="1">
      <alignment horizontal="left" vertical="top" wrapText="1"/>
    </xf>
    <xf numFmtId="0" fontId="9" fillId="2" borderId="8" xfId="0" applyFont="1" applyFill="1" applyBorder="1" applyAlignment="1">
      <alignment vertical="top" wrapText="1"/>
    </xf>
    <xf numFmtId="0" fontId="9" fillId="2" borderId="10" xfId="0" applyFont="1" applyFill="1" applyBorder="1" applyAlignment="1">
      <alignment vertical="top" wrapText="1"/>
    </xf>
    <xf numFmtId="0" fontId="9" fillId="2" borderId="5" xfId="0" applyFont="1" applyFill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7" fillId="2" borderId="5" xfId="0" applyFont="1" applyFill="1" applyBorder="1" applyAlignment="1">
      <alignment horizontal="left" vertical="top" wrapText="1"/>
    </xf>
    <xf numFmtId="0" fontId="13" fillId="0" borderId="14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1" fillId="0" borderId="14" xfId="0" applyFont="1" applyBorder="1" applyAlignment="1">
      <alignment vertical="top" wrapText="1"/>
    </xf>
    <xf numFmtId="0" fontId="16" fillId="0" borderId="14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4" fillId="2" borderId="19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vertical="top" wrapText="1"/>
    </xf>
    <xf numFmtId="0" fontId="5" fillId="0" borderId="14" xfId="0" applyFont="1" applyBorder="1" applyAlignment="1">
      <alignment vertical="top" wrapText="1"/>
    </xf>
    <xf numFmtId="0" fontId="7" fillId="2" borderId="8" xfId="0" applyFont="1" applyFill="1" applyBorder="1" applyAlignment="1">
      <alignment horizontal="left" vertical="top" wrapText="1"/>
    </xf>
    <xf numFmtId="0" fontId="4" fillId="2" borderId="19" xfId="0" applyFont="1" applyFill="1" applyBorder="1" applyAlignment="1">
      <alignment horizontal="left" vertical="top"/>
    </xf>
    <xf numFmtId="0" fontId="14" fillId="0" borderId="16" xfId="0" applyFont="1" applyBorder="1" applyAlignment="1">
      <alignment vertical="center" wrapText="1"/>
    </xf>
    <xf numFmtId="0" fontId="4" fillId="0" borderId="22" xfId="0" applyFont="1" applyBorder="1" applyAlignment="1">
      <alignment horizontal="left" vertical="top" wrapText="1"/>
    </xf>
    <xf numFmtId="0" fontId="7" fillId="2" borderId="22" xfId="0" applyFont="1" applyFill="1" applyBorder="1" applyAlignment="1">
      <alignment vertical="top" wrapText="1"/>
    </xf>
    <xf numFmtId="0" fontId="4" fillId="0" borderId="1" xfId="0" applyFont="1" applyBorder="1" applyAlignment="1">
      <alignment vertical="center" readingOrder="1"/>
    </xf>
    <xf numFmtId="0" fontId="16" fillId="0" borderId="0" xfId="0" applyFont="1" applyAlignment="1">
      <alignment vertical="center" wrapText="1"/>
    </xf>
    <xf numFmtId="0" fontId="7" fillId="2" borderId="22" xfId="0" applyFont="1" applyFill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14" fontId="5" fillId="0" borderId="1" xfId="0" applyNumberFormat="1" applyFont="1" applyBorder="1" applyAlignment="1">
      <alignment horizontal="left" vertical="top"/>
    </xf>
    <xf numFmtId="0" fontId="19" fillId="0" borderId="0" xfId="0" applyFont="1"/>
    <xf numFmtId="0" fontId="19" fillId="0" borderId="0" xfId="0" applyFont="1" applyAlignment="1">
      <alignment vertical="top"/>
    </xf>
    <xf numFmtId="0" fontId="5" fillId="0" borderId="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26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3" fillId="0" borderId="2" xfId="2" applyFill="1" applyBorder="1" applyAlignment="1">
      <alignment horizontal="left"/>
    </xf>
    <xf numFmtId="0" fontId="3" fillId="0" borderId="26" xfId="2" applyFill="1" applyBorder="1" applyAlignment="1">
      <alignment horizontal="left"/>
    </xf>
    <xf numFmtId="0" fontId="3" fillId="0" borderId="13" xfId="2" applyFill="1" applyBorder="1" applyAlignment="1">
      <alignment horizontal="left"/>
    </xf>
    <xf numFmtId="0" fontId="7" fillId="2" borderId="22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7" fillId="2" borderId="24" xfId="0" applyFont="1" applyFill="1" applyBorder="1" applyAlignment="1">
      <alignment horizontal="left" vertical="top" wrapText="1"/>
    </xf>
    <xf numFmtId="0" fontId="3" fillId="0" borderId="18" xfId="2" applyFill="1" applyBorder="1" applyAlignment="1">
      <alignment horizontal="left"/>
    </xf>
    <xf numFmtId="0" fontId="3" fillId="0" borderId="27" xfId="2" applyFill="1" applyBorder="1" applyAlignment="1">
      <alignment horizontal="left"/>
    </xf>
    <xf numFmtId="0" fontId="3" fillId="0" borderId="17" xfId="2" applyFill="1" applyBorder="1" applyAlignment="1">
      <alignment horizontal="left"/>
    </xf>
    <xf numFmtId="0" fontId="3" fillId="0" borderId="2" xfId="2" applyFill="1" applyBorder="1" applyAlignment="1">
      <alignment horizontal="left" vertical="top" wrapText="1"/>
    </xf>
    <xf numFmtId="0" fontId="3" fillId="0" borderId="26" xfId="2" applyFill="1" applyBorder="1" applyAlignment="1">
      <alignment horizontal="left" vertical="top" wrapText="1"/>
    </xf>
    <xf numFmtId="0" fontId="3" fillId="0" borderId="13" xfId="2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8" fillId="0" borderId="28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3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0" fontId="8" fillId="0" borderId="33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8" fillId="0" borderId="36" xfId="0" applyFont="1" applyBorder="1" applyAlignment="1">
      <alignment horizontal="left" vertical="center" wrapText="1"/>
    </xf>
    <xf numFmtId="0" fontId="9" fillId="2" borderId="22" xfId="0" applyFont="1" applyFill="1" applyBorder="1" applyAlignment="1">
      <alignment horizontal="left" vertical="top" wrapText="1"/>
    </xf>
    <xf numFmtId="0" fontId="9" fillId="2" borderId="29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25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2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4" fillId="2" borderId="19" xfId="0" applyFont="1" applyFill="1" applyBorder="1" applyAlignment="1">
      <alignment horizontal="left" vertical="top"/>
    </xf>
    <xf numFmtId="0" fontId="4" fillId="2" borderId="20" xfId="0" applyFont="1" applyFill="1" applyBorder="1" applyAlignment="1">
      <alignment horizontal="left" vertical="top"/>
    </xf>
    <xf numFmtId="0" fontId="4" fillId="2" borderId="2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</cellXfs>
  <cellStyles count="9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7" xr:uid="{AC303852-9F9B-4912-A399-41DDF78CF52F}"/>
    <cellStyle name="Обычный 2 2 4" xfId="8" xr:uid="{4BD1F122-0497-41C3-965A-63398B98AE93}"/>
    <cellStyle name="Обычный 2 3" xfId="6" xr:uid="{326F2CA2-3C0A-4DD0-9419-0188D8ED6F22}"/>
    <cellStyle name="Обычный 2 4" xfId="5" xr:uid="{930B8113-2835-4296-A5BE-EFFE94FE5ADD}"/>
    <cellStyle name="Обычный 2 5" xfId="4" xr:uid="{DA03D57E-3818-4DDD-9606-26DFEEE30557}"/>
    <cellStyle name="Обычный 3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84667</xdr:colOff>
      <xdr:row>5</xdr:row>
      <xdr:rowOff>42334</xdr:rowOff>
    </xdr:from>
    <xdr:to>
      <xdr:col>1</xdr:col>
      <xdr:colOff>1540934</xdr:colOff>
      <xdr:row>5</xdr:row>
      <xdr:rowOff>1450193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F9B5C6D-F5BB-B687-7A44-B9A88BE5BB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92400" y="973667"/>
          <a:ext cx="1456267" cy="14078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169333</xdr:colOff>
      <xdr:row>5</xdr:row>
      <xdr:rowOff>228600</xdr:rowOff>
    </xdr:from>
    <xdr:to>
      <xdr:col>2</xdr:col>
      <xdr:colOff>2353733</xdr:colOff>
      <xdr:row>5</xdr:row>
      <xdr:rowOff>5000455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855629A-EB72-8F5B-6A0F-40D1012D4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0333" y="1134533"/>
          <a:ext cx="7577667" cy="477185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44825</xdr:colOff>
      <xdr:row>7</xdr:row>
      <xdr:rowOff>98613</xdr:rowOff>
    </xdr:from>
    <xdr:to>
      <xdr:col>2</xdr:col>
      <xdr:colOff>611759</xdr:colOff>
      <xdr:row>7</xdr:row>
      <xdr:rowOff>2617695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88E91778-F1A1-2273-666E-19D88B4E6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0307" y="2788025"/>
          <a:ext cx="3032228" cy="2519082"/>
        </a:xfrm>
        <a:prstGeom prst="rect">
          <a:avLst/>
        </a:prstGeom>
      </xdr:spPr>
    </xdr:pic>
    <xdr:clientData/>
  </xdr:twoCellAnchor>
  <xdr:twoCellAnchor editAs="oneCell">
    <xdr:from>
      <xdr:col>1</xdr:col>
      <xdr:colOff>80682</xdr:colOff>
      <xdr:row>8</xdr:row>
      <xdr:rowOff>55599</xdr:rowOff>
    </xdr:from>
    <xdr:to>
      <xdr:col>2</xdr:col>
      <xdr:colOff>340659</xdr:colOff>
      <xdr:row>8</xdr:row>
      <xdr:rowOff>2826040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EFBE451A-2F0A-172D-3F7E-3EC2AB84D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6164" y="5488211"/>
          <a:ext cx="2725271" cy="2770441"/>
        </a:xfrm>
        <a:prstGeom prst="rect">
          <a:avLst/>
        </a:prstGeom>
      </xdr:spPr>
    </xdr:pic>
    <xdr:clientData/>
  </xdr:twoCellAnchor>
  <xdr:twoCellAnchor editAs="oneCell">
    <xdr:from>
      <xdr:col>1</xdr:col>
      <xdr:colOff>44824</xdr:colOff>
      <xdr:row>9</xdr:row>
      <xdr:rowOff>89646</xdr:rowOff>
    </xdr:from>
    <xdr:to>
      <xdr:col>2</xdr:col>
      <xdr:colOff>494279</xdr:colOff>
      <xdr:row>9</xdr:row>
      <xdr:rowOff>3377955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9B08D684-4458-2B4D-C35F-76DF7A7927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0306" y="8480611"/>
          <a:ext cx="2914749" cy="3288309"/>
        </a:xfrm>
        <a:prstGeom prst="rect">
          <a:avLst/>
        </a:prstGeom>
      </xdr:spPr>
    </xdr:pic>
    <xdr:clientData/>
  </xdr:twoCellAnchor>
  <xdr:twoCellAnchor editAs="oneCell">
    <xdr:from>
      <xdr:col>1</xdr:col>
      <xdr:colOff>107576</xdr:colOff>
      <xdr:row>10</xdr:row>
      <xdr:rowOff>62753</xdr:rowOff>
    </xdr:from>
    <xdr:to>
      <xdr:col>2</xdr:col>
      <xdr:colOff>772698</xdr:colOff>
      <xdr:row>10</xdr:row>
      <xdr:rowOff>3445194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8907929C-10F5-0C55-47FB-1A4AA1924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93058" y="11869271"/>
          <a:ext cx="3130416" cy="3382441"/>
        </a:xfrm>
        <a:prstGeom prst="rect">
          <a:avLst/>
        </a:prstGeom>
      </xdr:spPr>
    </xdr:pic>
    <xdr:clientData/>
  </xdr:twoCellAnchor>
  <xdr:twoCellAnchor editAs="oneCell">
    <xdr:from>
      <xdr:col>1</xdr:col>
      <xdr:colOff>89647</xdr:colOff>
      <xdr:row>11</xdr:row>
      <xdr:rowOff>107576</xdr:rowOff>
    </xdr:from>
    <xdr:to>
      <xdr:col>2</xdr:col>
      <xdr:colOff>1255059</xdr:colOff>
      <xdr:row>11</xdr:row>
      <xdr:rowOff>4233378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2913FDC2-B07E-F725-4142-E0C6E0F0A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75129" y="15410329"/>
          <a:ext cx="3630706" cy="41258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workbookViewId="0">
      <selection activeCell="B13" sqref="B13"/>
    </sheetView>
  </sheetViews>
  <sheetFormatPr defaultColWidth="9.08984375" defaultRowHeight="14" x14ac:dyDescent="0.3"/>
  <cols>
    <col min="1" max="1" width="38" style="5" customWidth="1"/>
    <col min="2" max="2" width="43.453125" style="5" customWidth="1"/>
    <col min="3" max="3" width="55.08984375" style="5" customWidth="1"/>
    <col min="4" max="4" width="36.6328125" style="5" customWidth="1"/>
    <col min="5" max="5" width="0" style="5" hidden="1" customWidth="1"/>
    <col min="6" max="16384" width="9.08984375" style="5"/>
  </cols>
  <sheetData>
    <row r="1" spans="1:5" ht="17.5" x14ac:dyDescent="0.3">
      <c r="A1" s="3" t="s">
        <v>3</v>
      </c>
      <c r="B1" s="4"/>
    </row>
    <row r="2" spans="1:5" x14ac:dyDescent="0.3">
      <c r="A2" s="6" t="s">
        <v>33</v>
      </c>
      <c r="B2" s="50" t="s">
        <v>94</v>
      </c>
      <c r="E2" s="5" t="s">
        <v>34</v>
      </c>
    </row>
    <row r="3" spans="1:5" x14ac:dyDescent="0.3">
      <c r="A3" s="6" t="s">
        <v>32</v>
      </c>
      <c r="B3" s="7" t="s">
        <v>82</v>
      </c>
      <c r="E3" s="5" t="s">
        <v>27</v>
      </c>
    </row>
    <row r="4" spans="1:5" x14ac:dyDescent="0.3">
      <c r="A4" s="6" t="s">
        <v>23</v>
      </c>
      <c r="B4" s="59">
        <v>45114</v>
      </c>
    </row>
    <row r="5" spans="1:5" x14ac:dyDescent="0.3">
      <c r="A5" s="6" t="s">
        <v>24</v>
      </c>
      <c r="B5" s="7" t="s">
        <v>63</v>
      </c>
    </row>
    <row r="6" spans="1:5" x14ac:dyDescent="0.3">
      <c r="A6" s="6" t="s">
        <v>6</v>
      </c>
      <c r="B6" s="8" t="s">
        <v>64</v>
      </c>
    </row>
    <row r="7" spans="1:5" x14ac:dyDescent="0.3">
      <c r="A7" s="6" t="s">
        <v>25</v>
      </c>
      <c r="B7" s="8" t="s">
        <v>32</v>
      </c>
    </row>
    <row r="8" spans="1:5" x14ac:dyDescent="0.3">
      <c r="A8" s="6" t="s">
        <v>26</v>
      </c>
      <c r="B8" s="8" t="s">
        <v>27</v>
      </c>
    </row>
    <row r="9" spans="1:5" x14ac:dyDescent="0.3">
      <c r="A9" s="6" t="s">
        <v>28</v>
      </c>
      <c r="B9" s="8" t="s">
        <v>45</v>
      </c>
    </row>
    <row r="13" spans="1:5" ht="14.5" thickBot="1" x14ac:dyDescent="0.35">
      <c r="A13" s="53" t="s">
        <v>13</v>
      </c>
      <c r="B13" s="38"/>
      <c r="C13" s="54" t="s">
        <v>69</v>
      </c>
    </row>
    <row r="14" spans="1:5" x14ac:dyDescent="0.3">
      <c r="A14" s="55"/>
      <c r="B14" s="56"/>
      <c r="C14" s="54" t="s">
        <v>70</v>
      </c>
    </row>
    <row r="15" spans="1:5" x14ac:dyDescent="0.3">
      <c r="A15" s="55"/>
      <c r="B15" s="56"/>
      <c r="C15" s="54" t="s">
        <v>29</v>
      </c>
    </row>
    <row r="16" spans="1:5" x14ac:dyDescent="0.3">
      <c r="A16" s="57"/>
      <c r="B16" s="58"/>
      <c r="C16" s="54" t="s">
        <v>30</v>
      </c>
    </row>
    <row r="17" spans="1:3" x14ac:dyDescent="0.3">
      <c r="A17" s="51"/>
      <c r="B17" s="41"/>
      <c r="C17" s="58"/>
    </row>
    <row r="18" spans="1:3" x14ac:dyDescent="0.3">
      <c r="A18" s="51"/>
      <c r="B18" s="41"/>
      <c r="C18" s="54" t="s">
        <v>61</v>
      </c>
    </row>
    <row r="19" spans="1:3" x14ac:dyDescent="0.3">
      <c r="A19" s="51"/>
      <c r="B19" s="41"/>
      <c r="C19" s="58"/>
    </row>
    <row r="20" spans="1:3" ht="14.5" thickBot="1" x14ac:dyDescent="0.35">
      <c r="A20" s="53" t="s">
        <v>14</v>
      </c>
      <c r="B20" s="38"/>
      <c r="C20" s="54" t="s">
        <v>87</v>
      </c>
    </row>
    <row r="21" spans="1:3" x14ac:dyDescent="0.3">
      <c r="A21" s="57"/>
      <c r="B21" s="41"/>
      <c r="C21" s="54" t="s">
        <v>88</v>
      </c>
    </row>
    <row r="22" spans="1:3" x14ac:dyDescent="0.3">
      <c r="A22" s="51"/>
      <c r="B22" s="41"/>
      <c r="C22" s="58"/>
    </row>
    <row r="23" spans="1:3" x14ac:dyDescent="0.3">
      <c r="A23" s="51"/>
      <c r="B23" s="41"/>
      <c r="C23" s="54" t="s">
        <v>89</v>
      </c>
    </row>
    <row r="24" spans="1:3" x14ac:dyDescent="0.3">
      <c r="A24" s="51"/>
      <c r="B24" s="41"/>
      <c r="C24" s="58"/>
    </row>
    <row r="25" spans="1:3" ht="14.5" thickBot="1" x14ac:dyDescent="0.35">
      <c r="A25" s="53" t="s">
        <v>14</v>
      </c>
      <c r="B25" s="38"/>
      <c r="C25" s="54" t="s">
        <v>90</v>
      </c>
    </row>
    <row r="26" spans="1:3" x14ac:dyDescent="0.3">
      <c r="A26" s="51"/>
      <c r="B26" s="41"/>
      <c r="C26" s="54" t="s">
        <v>91</v>
      </c>
    </row>
    <row r="27" spans="1:3" x14ac:dyDescent="0.3">
      <c r="A27" s="51"/>
      <c r="B27" s="41"/>
      <c r="C27" s="58"/>
    </row>
    <row r="28" spans="1:3" x14ac:dyDescent="0.3">
      <c r="A28" s="51"/>
      <c r="B28" s="41"/>
      <c r="C28" s="54" t="s">
        <v>92</v>
      </c>
    </row>
    <row r="29" spans="1:3" x14ac:dyDescent="0.3">
      <c r="A29" s="51"/>
      <c r="B29" s="41"/>
      <c r="C29" s="58"/>
    </row>
    <row r="30" spans="1:3" ht="14.5" thickBot="1" x14ac:dyDescent="0.35">
      <c r="A30" s="53" t="s">
        <v>14</v>
      </c>
      <c r="B30" s="38"/>
      <c r="C30" s="54" t="s">
        <v>31</v>
      </c>
    </row>
    <row r="31" spans="1:3" x14ac:dyDescent="0.3">
      <c r="A31" s="51"/>
      <c r="B31" s="41"/>
      <c r="C31" s="54" t="s">
        <v>93</v>
      </c>
    </row>
    <row r="32" spans="1:3" x14ac:dyDescent="0.3">
      <c r="A32" s="51"/>
      <c r="B32" s="41"/>
      <c r="C32" s="58"/>
    </row>
    <row r="33" spans="1:5" x14ac:dyDescent="0.3">
      <c r="A33" s="51"/>
      <c r="B33" s="41"/>
      <c r="C33" s="54" t="s">
        <v>92</v>
      </c>
    </row>
    <row r="34" spans="1:5" x14ac:dyDescent="0.3">
      <c r="A34" s="51"/>
      <c r="B34" s="41"/>
      <c r="C34" s="58"/>
    </row>
    <row r="35" spans="1:5" ht="14.5" thickBot="1" x14ac:dyDescent="0.35">
      <c r="A35" s="37" t="s">
        <v>14</v>
      </c>
      <c r="B35" s="38"/>
      <c r="C35" s="54" t="s">
        <v>49</v>
      </c>
    </row>
    <row r="36" spans="1:5" x14ac:dyDescent="0.3">
      <c r="A36" s="39"/>
      <c r="B36" s="41"/>
      <c r="C36" s="54" t="s">
        <v>50</v>
      </c>
    </row>
    <row r="37" spans="1:5" x14ac:dyDescent="0.3">
      <c r="A37" s="40"/>
      <c r="B37" s="41"/>
      <c r="C37" s="54"/>
    </row>
    <row r="38" spans="1:5" x14ac:dyDescent="0.3">
      <c r="A38" s="40"/>
      <c r="B38" s="41"/>
      <c r="C38" s="54" t="s">
        <v>51</v>
      </c>
    </row>
    <row r="39" spans="1:5" x14ac:dyDescent="0.3">
      <c r="A39" s="40"/>
      <c r="B39" s="41"/>
      <c r="C39" s="54"/>
    </row>
    <row r="40" spans="1:5" x14ac:dyDescent="0.3">
      <c r="A40" s="40"/>
      <c r="B40" s="41"/>
      <c r="C40" s="54"/>
    </row>
    <row r="41" spans="1:5" ht="14.5" thickBot="1" x14ac:dyDescent="0.35">
      <c r="A41" s="51"/>
      <c r="B41" s="41"/>
      <c r="C41" s="41"/>
      <c r="D41" s="41"/>
      <c r="E41" s="47"/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8"/>
  <sheetViews>
    <sheetView tabSelected="1" topLeftCell="A26" zoomScaleNormal="100" workbookViewId="0">
      <selection activeCell="B26" sqref="B26:E26"/>
    </sheetView>
  </sheetViews>
  <sheetFormatPr defaultColWidth="9.08984375" defaultRowHeight="14" x14ac:dyDescent="0.35"/>
  <cols>
    <col min="1" max="1" width="38" style="27" customWidth="1"/>
    <col min="2" max="5" width="30.54296875" style="27" customWidth="1"/>
    <col min="6" max="6" width="25.6328125" style="27" customWidth="1"/>
    <col min="7" max="7" width="21.36328125" style="27" customWidth="1"/>
    <col min="8" max="8" width="11.08984375" style="27" customWidth="1"/>
    <col min="9" max="16384" width="9.08984375" style="27"/>
  </cols>
  <sheetData>
    <row r="1" spans="1:5" x14ac:dyDescent="0.35">
      <c r="A1" s="28" t="s">
        <v>35</v>
      </c>
      <c r="B1" s="9"/>
      <c r="C1" s="9"/>
      <c r="D1" s="9"/>
      <c r="E1" s="9"/>
    </row>
    <row r="2" spans="1:5" x14ac:dyDescent="0.35">
      <c r="A2" s="21" t="str">
        <f>Шифр!$B$2</f>
        <v>ТЗ-623/23</v>
      </c>
      <c r="B2" s="9"/>
      <c r="C2" s="9"/>
      <c r="D2" s="9"/>
      <c r="E2" s="9"/>
    </row>
    <row r="3" spans="1:5" ht="14.5" thickBot="1" x14ac:dyDescent="0.4">
      <c r="A3" s="9"/>
      <c r="B3" s="9"/>
      <c r="C3" s="9"/>
      <c r="D3" s="9"/>
      <c r="E3" s="9"/>
    </row>
    <row r="4" spans="1:5" ht="15.75" customHeight="1" x14ac:dyDescent="0.35">
      <c r="A4" s="29" t="s">
        <v>7</v>
      </c>
      <c r="B4" s="104" t="s">
        <v>83</v>
      </c>
      <c r="C4" s="104"/>
      <c r="D4" s="104"/>
      <c r="E4" s="105"/>
    </row>
    <row r="5" spans="1:5" ht="15.75" customHeight="1" x14ac:dyDescent="0.35">
      <c r="A5" s="43" t="s">
        <v>8</v>
      </c>
      <c r="B5" s="106" t="s">
        <v>77</v>
      </c>
      <c r="C5" s="106"/>
      <c r="D5" s="106"/>
      <c r="E5" s="107"/>
    </row>
    <row r="6" spans="1:5" ht="123.75" customHeight="1" x14ac:dyDescent="0.35">
      <c r="A6" s="43" t="s">
        <v>0</v>
      </c>
      <c r="B6" s="110"/>
      <c r="C6" s="110"/>
      <c r="D6" s="110"/>
      <c r="E6" s="111"/>
    </row>
    <row r="7" spans="1:5" x14ac:dyDescent="0.35">
      <c r="A7" s="43" t="s">
        <v>38</v>
      </c>
      <c r="B7" s="62" t="s">
        <v>78</v>
      </c>
      <c r="C7" s="62"/>
      <c r="D7" s="62"/>
      <c r="E7" s="63"/>
    </row>
    <row r="8" spans="1:5" x14ac:dyDescent="0.35">
      <c r="A8" s="30" t="s">
        <v>97</v>
      </c>
      <c r="B8" s="62" t="s">
        <v>75</v>
      </c>
      <c r="C8" s="62"/>
      <c r="D8" s="62"/>
      <c r="E8" s="63"/>
    </row>
    <row r="9" spans="1:5" x14ac:dyDescent="0.35">
      <c r="A9" s="30" t="s">
        <v>98</v>
      </c>
      <c r="B9" s="62" t="s">
        <v>62</v>
      </c>
      <c r="C9" s="62"/>
      <c r="D9" s="62"/>
      <c r="E9" s="63"/>
    </row>
    <row r="10" spans="1:5" x14ac:dyDescent="0.35">
      <c r="A10" s="30" t="s">
        <v>99</v>
      </c>
      <c r="B10" s="62" t="s">
        <v>52</v>
      </c>
      <c r="C10" s="62"/>
      <c r="D10" s="62"/>
      <c r="E10" s="63"/>
    </row>
    <row r="11" spans="1:5" x14ac:dyDescent="0.35">
      <c r="A11" s="30" t="s">
        <v>100</v>
      </c>
      <c r="B11" s="62" t="s">
        <v>76</v>
      </c>
      <c r="C11" s="62"/>
      <c r="D11" s="62"/>
      <c r="E11" s="63"/>
    </row>
    <row r="12" spans="1:5" x14ac:dyDescent="0.35">
      <c r="A12" s="30" t="s">
        <v>101</v>
      </c>
      <c r="B12" s="62" t="s">
        <v>103</v>
      </c>
      <c r="C12" s="62"/>
      <c r="D12" s="62"/>
      <c r="E12" s="63"/>
    </row>
    <row r="13" spans="1:5" x14ac:dyDescent="0.35">
      <c r="A13" s="30" t="s">
        <v>102</v>
      </c>
      <c r="B13" s="79" t="s">
        <v>65</v>
      </c>
      <c r="C13" s="80"/>
      <c r="D13" s="80"/>
      <c r="E13" s="81"/>
    </row>
    <row r="14" spans="1:5" x14ac:dyDescent="0.35">
      <c r="A14" s="43" t="s">
        <v>106</v>
      </c>
      <c r="B14" s="62" t="s">
        <v>74</v>
      </c>
      <c r="C14" s="62"/>
      <c r="D14" s="62"/>
      <c r="E14" s="63"/>
    </row>
    <row r="15" spans="1:5" x14ac:dyDescent="0.35">
      <c r="A15" s="43" t="s">
        <v>107</v>
      </c>
      <c r="B15" s="62" t="s">
        <v>105</v>
      </c>
      <c r="C15" s="62"/>
      <c r="D15" s="62"/>
      <c r="E15" s="63"/>
    </row>
    <row r="16" spans="1:5" ht="79.25" customHeight="1" x14ac:dyDescent="0.35">
      <c r="A16" s="43" t="s">
        <v>108</v>
      </c>
      <c r="B16" s="62" t="s">
        <v>116</v>
      </c>
      <c r="C16" s="62"/>
      <c r="D16" s="62"/>
      <c r="E16" s="63"/>
    </row>
    <row r="17" spans="1:6" x14ac:dyDescent="0.35">
      <c r="A17" s="91" t="s">
        <v>1</v>
      </c>
      <c r="B17" s="102" t="s">
        <v>43</v>
      </c>
      <c r="C17" s="102"/>
      <c r="D17" s="102"/>
      <c r="E17" s="103"/>
    </row>
    <row r="18" spans="1:6" x14ac:dyDescent="0.35">
      <c r="A18" s="92"/>
      <c r="B18" s="64" t="s">
        <v>68</v>
      </c>
      <c r="C18" s="65"/>
      <c r="D18" s="65"/>
      <c r="E18" s="66"/>
    </row>
    <row r="19" spans="1:6" ht="14.5" thickBot="1" x14ac:dyDescent="0.4">
      <c r="A19" s="32" t="s">
        <v>17</v>
      </c>
      <c r="B19" s="108" t="s">
        <v>79</v>
      </c>
      <c r="C19" s="108"/>
      <c r="D19" s="108"/>
      <c r="E19" s="109"/>
    </row>
    <row r="20" spans="1:6" ht="14.5" thickBot="1" x14ac:dyDescent="0.4">
      <c r="A20" s="44"/>
    </row>
    <row r="21" spans="1:6" x14ac:dyDescent="0.35">
      <c r="A21" s="33"/>
      <c r="B21" s="93" t="s">
        <v>83</v>
      </c>
      <c r="C21" s="94"/>
      <c r="D21" s="94"/>
      <c r="E21" s="95"/>
    </row>
    <row r="22" spans="1:6" ht="63" customHeight="1" x14ac:dyDescent="0.35">
      <c r="A22" s="48" t="s">
        <v>96</v>
      </c>
      <c r="B22" s="79" t="s">
        <v>109</v>
      </c>
      <c r="C22" s="80"/>
      <c r="D22" s="80"/>
      <c r="E22" s="81"/>
      <c r="F22" s="27" t="s">
        <v>41</v>
      </c>
    </row>
    <row r="23" spans="1:6" ht="76.25" customHeight="1" x14ac:dyDescent="0.35">
      <c r="A23" s="48" t="s">
        <v>48</v>
      </c>
      <c r="B23" s="79" t="s">
        <v>110</v>
      </c>
      <c r="C23" s="80"/>
      <c r="D23" s="80"/>
      <c r="E23" s="81"/>
    </row>
    <row r="24" spans="1:6" ht="81" customHeight="1" x14ac:dyDescent="0.35">
      <c r="A24" s="48" t="s">
        <v>95</v>
      </c>
      <c r="B24" s="79" t="s">
        <v>111</v>
      </c>
      <c r="C24" s="80"/>
      <c r="D24" s="80"/>
      <c r="E24" s="81"/>
    </row>
    <row r="25" spans="1:6" ht="79.25" customHeight="1" x14ac:dyDescent="0.35">
      <c r="A25" s="34" t="s">
        <v>80</v>
      </c>
      <c r="B25" s="62" t="s">
        <v>104</v>
      </c>
      <c r="C25" s="79"/>
      <c r="D25" s="79"/>
      <c r="E25" s="63"/>
    </row>
    <row r="26" spans="1:6" ht="92.4" customHeight="1" x14ac:dyDescent="0.35">
      <c r="A26" s="34" t="s">
        <v>81</v>
      </c>
      <c r="B26" s="79" t="s">
        <v>112</v>
      </c>
      <c r="C26" s="80"/>
      <c r="D26" s="80"/>
      <c r="E26" s="81"/>
    </row>
    <row r="27" spans="1:6" x14ac:dyDescent="0.35">
      <c r="A27" s="31"/>
      <c r="B27" s="96" t="s">
        <v>36</v>
      </c>
      <c r="C27" s="97"/>
      <c r="D27" s="97"/>
      <c r="E27" s="98"/>
    </row>
    <row r="28" spans="1:6" ht="156" customHeight="1" x14ac:dyDescent="0.35">
      <c r="A28" s="34" t="s">
        <v>37</v>
      </c>
      <c r="B28" s="62" t="s">
        <v>113</v>
      </c>
      <c r="C28" s="79"/>
      <c r="D28" s="79"/>
      <c r="E28" s="63"/>
    </row>
    <row r="29" spans="1:6" ht="20.25" customHeight="1" x14ac:dyDescent="0.35">
      <c r="A29" s="34" t="s">
        <v>42</v>
      </c>
      <c r="B29" s="62" t="s">
        <v>46</v>
      </c>
      <c r="C29" s="79"/>
      <c r="D29" s="79"/>
      <c r="E29" s="63"/>
    </row>
    <row r="30" spans="1:6" x14ac:dyDescent="0.35">
      <c r="A30" s="31"/>
      <c r="B30" s="96" t="s">
        <v>60</v>
      </c>
      <c r="C30" s="97"/>
      <c r="D30" s="97"/>
      <c r="E30" s="98"/>
    </row>
    <row r="31" spans="1:6" ht="100.75" customHeight="1" x14ac:dyDescent="0.35">
      <c r="A31" s="34" t="s">
        <v>38</v>
      </c>
      <c r="B31" s="64" t="s">
        <v>114</v>
      </c>
      <c r="C31" s="65"/>
      <c r="D31" s="65"/>
      <c r="E31" s="66"/>
    </row>
    <row r="32" spans="1:6" ht="216" customHeight="1" x14ac:dyDescent="0.35">
      <c r="A32" s="34" t="s">
        <v>40</v>
      </c>
      <c r="B32" s="79" t="s">
        <v>84</v>
      </c>
      <c r="C32" s="80"/>
      <c r="D32" s="80"/>
      <c r="E32" s="81"/>
    </row>
    <row r="33" spans="1:5" x14ac:dyDescent="0.35">
      <c r="A33" s="31"/>
      <c r="B33" s="96" t="s">
        <v>39</v>
      </c>
      <c r="C33" s="97"/>
      <c r="D33" s="97"/>
      <c r="E33" s="98"/>
    </row>
    <row r="34" spans="1:5" ht="114.65" customHeight="1" x14ac:dyDescent="0.35">
      <c r="A34" s="34" t="s">
        <v>85</v>
      </c>
      <c r="B34" s="79" t="s">
        <v>86</v>
      </c>
      <c r="C34" s="80"/>
      <c r="D34" s="80"/>
      <c r="E34" s="81"/>
    </row>
    <row r="35" spans="1:5" x14ac:dyDescent="0.35">
      <c r="A35" s="31"/>
      <c r="B35" s="112" t="s">
        <v>57</v>
      </c>
      <c r="C35" s="112"/>
      <c r="D35" s="112"/>
      <c r="E35" s="113"/>
    </row>
    <row r="36" spans="1:5" ht="14.5" thickBot="1" x14ac:dyDescent="0.4">
      <c r="A36" s="35" t="s">
        <v>58</v>
      </c>
      <c r="B36" s="108" t="s">
        <v>59</v>
      </c>
      <c r="C36" s="108"/>
      <c r="D36" s="108"/>
      <c r="E36" s="109"/>
    </row>
    <row r="39" spans="1:5" ht="14.5" thickBot="1" x14ac:dyDescent="0.4"/>
    <row r="40" spans="1:5" ht="30" x14ac:dyDescent="0.35">
      <c r="A40" s="36" t="s">
        <v>18</v>
      </c>
      <c r="B40" s="99" t="s">
        <v>21</v>
      </c>
      <c r="C40" s="100"/>
      <c r="D40" s="100"/>
      <c r="E40" s="101"/>
    </row>
    <row r="41" spans="1:5" ht="15" x14ac:dyDescent="0.35">
      <c r="A41" s="45" t="s">
        <v>19</v>
      </c>
      <c r="B41" s="102" t="s">
        <v>22</v>
      </c>
      <c r="C41" s="64"/>
      <c r="D41" s="64"/>
      <c r="E41" s="103"/>
    </row>
    <row r="42" spans="1:5" ht="15" customHeight="1" x14ac:dyDescent="0.35">
      <c r="A42" s="49" t="s">
        <v>53</v>
      </c>
      <c r="B42" s="82" t="s">
        <v>66</v>
      </c>
      <c r="C42" s="88"/>
      <c r="D42" s="82" t="s">
        <v>56</v>
      </c>
      <c r="E42" s="83"/>
    </row>
    <row r="43" spans="1:5" ht="18" customHeight="1" x14ac:dyDescent="0.35">
      <c r="A43" s="45" t="s">
        <v>54</v>
      </c>
      <c r="B43" s="84"/>
      <c r="C43" s="89"/>
      <c r="D43" s="84"/>
      <c r="E43" s="85"/>
    </row>
    <row r="44" spans="1:5" ht="18" customHeight="1" x14ac:dyDescent="0.35">
      <c r="A44" s="52" t="s">
        <v>55</v>
      </c>
      <c r="B44" s="86"/>
      <c r="C44" s="90"/>
      <c r="D44" s="86"/>
      <c r="E44" s="87"/>
    </row>
    <row r="45" spans="1:5" ht="18" customHeight="1" x14ac:dyDescent="0.35">
      <c r="A45" s="70" t="s">
        <v>20</v>
      </c>
      <c r="B45" s="76" t="s">
        <v>71</v>
      </c>
      <c r="C45" s="77"/>
      <c r="D45" s="77"/>
      <c r="E45" s="78"/>
    </row>
    <row r="46" spans="1:5" ht="15" customHeight="1" x14ac:dyDescent="0.35">
      <c r="A46" s="71"/>
      <c r="B46" s="67" t="s">
        <v>72</v>
      </c>
      <c r="C46" s="68"/>
      <c r="D46" s="68"/>
      <c r="E46" s="69"/>
    </row>
    <row r="47" spans="1:5" ht="15.75" customHeight="1" thickBot="1" x14ac:dyDescent="0.4">
      <c r="A47" s="72"/>
      <c r="B47" s="73" t="s">
        <v>73</v>
      </c>
      <c r="C47" s="74"/>
      <c r="D47" s="74"/>
      <c r="E47" s="75"/>
    </row>
    <row r="48" spans="1:5" x14ac:dyDescent="0.35">
      <c r="A48" s="9"/>
      <c r="B48" s="4"/>
      <c r="C48" s="4"/>
      <c r="D48" s="4"/>
      <c r="E48" s="4"/>
    </row>
  </sheetData>
  <mergeCells count="41">
    <mergeCell ref="B22:E22"/>
    <mergeCell ref="B24:E24"/>
    <mergeCell ref="B27:E27"/>
    <mergeCell ref="B29:E29"/>
    <mergeCell ref="B36:E36"/>
    <mergeCell ref="B32:E32"/>
    <mergeCell ref="B34:E34"/>
    <mergeCell ref="B35:E35"/>
    <mergeCell ref="B23:E23"/>
    <mergeCell ref="B41:E41"/>
    <mergeCell ref="B28:E28"/>
    <mergeCell ref="B4:E4"/>
    <mergeCell ref="B5:E5"/>
    <mergeCell ref="B11:E11"/>
    <mergeCell ref="B19:E19"/>
    <mergeCell ref="B7:E7"/>
    <mergeCell ref="B6:E6"/>
    <mergeCell ref="B15:E15"/>
    <mergeCell ref="B17:E17"/>
    <mergeCell ref="B10:E10"/>
    <mergeCell ref="B14:E14"/>
    <mergeCell ref="B8:E8"/>
    <mergeCell ref="B9:E9"/>
    <mergeCell ref="B16:E16"/>
    <mergeCell ref="B33:E33"/>
    <mergeCell ref="B12:E12"/>
    <mergeCell ref="B31:E31"/>
    <mergeCell ref="B46:E46"/>
    <mergeCell ref="A45:A47"/>
    <mergeCell ref="B47:E47"/>
    <mergeCell ref="B45:E45"/>
    <mergeCell ref="B13:E13"/>
    <mergeCell ref="D42:E44"/>
    <mergeCell ref="B42:C44"/>
    <mergeCell ref="A17:A18"/>
    <mergeCell ref="B18:E18"/>
    <mergeCell ref="B21:E21"/>
    <mergeCell ref="B26:E26"/>
    <mergeCell ref="B30:E30"/>
    <mergeCell ref="B25:E25"/>
    <mergeCell ref="B40:E40"/>
  </mergeCells>
  <phoneticPr fontId="20" type="noConversion"/>
  <hyperlinks>
    <hyperlink ref="B47:E47" location="'Для кодировки'!A1" display="3. Наименование для кодировки РИМ " xr:uid="{00000000-0004-0000-0100-000000000000}"/>
    <hyperlink ref="B46:E46" location="'Светодиоды, блоки питания'!A1" display="2. Параметры светодиодов, блоков питания " xr:uid="{00000000-0004-0000-0100-000001000000}"/>
    <hyperlink ref="B45" location="'Схема сборки'!A1" display="1. Схема сборки" xr:uid="{00000000-0004-0000-0100-000002000000}"/>
    <hyperlink ref="B45:E45" location="'Схема сборки консоли'!A1" display="1. Схема сборки" xr:uid="{69011AAB-6999-4387-8C0A-E37EFFACFBB2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6"/>
  <sheetViews>
    <sheetView topLeftCell="A4" zoomScale="90" zoomScaleNormal="90" workbookViewId="0">
      <selection activeCell="D6" sqref="D6"/>
    </sheetView>
  </sheetViews>
  <sheetFormatPr defaultColWidth="9.08984375" defaultRowHeight="14" x14ac:dyDescent="0.3"/>
  <cols>
    <col min="1" max="1" width="5.54296875" style="5" customWidth="1"/>
    <col min="2" max="2" width="78.6328125" style="5" customWidth="1"/>
    <col min="3" max="3" width="60" style="5" customWidth="1"/>
    <col min="4" max="16384" width="9.08984375" style="5"/>
  </cols>
  <sheetData>
    <row r="2" spans="1:13" x14ac:dyDescent="0.3">
      <c r="B2" s="10" t="s">
        <v>15</v>
      </c>
      <c r="C2" s="10" t="s">
        <v>16</v>
      </c>
      <c r="F2" s="11"/>
      <c r="G2" s="11"/>
    </row>
    <row r="3" spans="1:13" x14ac:dyDescent="0.3">
      <c r="B3" s="12">
        <v>1</v>
      </c>
      <c r="C3" s="1" t="str">
        <f>Шифр!$B$2</f>
        <v>ТЗ-623/23</v>
      </c>
      <c r="F3" s="11"/>
      <c r="G3" s="11"/>
    </row>
    <row r="5" spans="1:13" ht="15" customHeight="1" x14ac:dyDescent="0.45">
      <c r="A5" s="13"/>
      <c r="B5" s="114" t="s">
        <v>47</v>
      </c>
      <c r="C5" s="114"/>
      <c r="M5" s="60"/>
    </row>
    <row r="6" spans="1:13" ht="408.65" customHeight="1" x14ac:dyDescent="0.3">
      <c r="A6" s="14"/>
      <c r="B6" s="115"/>
      <c r="C6" s="116"/>
      <c r="M6" s="61"/>
    </row>
  </sheetData>
  <mergeCells count="2">
    <mergeCell ref="B5:C5"/>
    <mergeCell ref="B6:C6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C12"/>
  <sheetViews>
    <sheetView zoomScale="85" zoomScaleNormal="85" workbookViewId="0">
      <selection activeCell="F8" sqref="F8"/>
    </sheetView>
  </sheetViews>
  <sheetFormatPr defaultColWidth="9.08984375" defaultRowHeight="14" x14ac:dyDescent="0.3"/>
  <cols>
    <col min="1" max="1" width="5.54296875" style="5" customWidth="1"/>
    <col min="2" max="2" width="35.90625" style="5" customWidth="1"/>
    <col min="3" max="3" width="50.36328125" style="5" customWidth="1"/>
    <col min="4" max="4" width="11.54296875" style="5" bestFit="1" customWidth="1"/>
    <col min="5" max="5" width="25.6328125" style="5" customWidth="1"/>
    <col min="6" max="8" width="15.453125" style="5" customWidth="1"/>
    <col min="9" max="9" width="11.6328125" style="5" customWidth="1"/>
    <col min="10" max="10" width="13.453125" style="5" customWidth="1"/>
    <col min="11" max="16384" width="9.08984375" style="5"/>
  </cols>
  <sheetData>
    <row r="2" spans="1:3" x14ac:dyDescent="0.3">
      <c r="B2" s="10" t="s">
        <v>15</v>
      </c>
      <c r="C2" s="10" t="s">
        <v>16</v>
      </c>
    </row>
    <row r="3" spans="1:3" x14ac:dyDescent="0.3">
      <c r="B3" s="12">
        <v>2</v>
      </c>
      <c r="C3" s="1" t="str">
        <f>Шифр!$B$2</f>
        <v>ТЗ-623/23</v>
      </c>
    </row>
    <row r="4" spans="1:3" x14ac:dyDescent="0.3">
      <c r="B4" s="15"/>
      <c r="C4" s="2"/>
    </row>
    <row r="5" spans="1:3" ht="15" customHeight="1" x14ac:dyDescent="0.3">
      <c r="B5" s="118" t="s">
        <v>115</v>
      </c>
      <c r="C5" s="119"/>
    </row>
    <row r="6" spans="1:3" ht="126.65" customHeight="1" x14ac:dyDescent="0.3">
      <c r="B6" s="79" t="s">
        <v>117</v>
      </c>
      <c r="C6" s="120"/>
    </row>
    <row r="8" spans="1:3" ht="216" customHeight="1" x14ac:dyDescent="0.3">
      <c r="A8" s="14"/>
      <c r="B8" s="117"/>
      <c r="C8" s="117"/>
    </row>
    <row r="9" spans="1:3" ht="232.75" customHeight="1" x14ac:dyDescent="0.3">
      <c r="A9" s="14"/>
      <c r="B9" s="117"/>
      <c r="C9" s="117"/>
    </row>
    <row r="10" spans="1:3" ht="268.75" customHeight="1" x14ac:dyDescent="0.3">
      <c r="A10" s="14"/>
      <c r="B10" s="117"/>
      <c r="C10" s="117"/>
    </row>
    <row r="11" spans="1:3" ht="275.39999999999998" customHeight="1" x14ac:dyDescent="0.3">
      <c r="A11" s="14"/>
      <c r="B11" s="117"/>
      <c r="C11" s="117"/>
    </row>
    <row r="12" spans="1:3" ht="344.4" customHeight="1" x14ac:dyDescent="0.3">
      <c r="A12" s="14"/>
      <c r="B12" s="117"/>
      <c r="C12" s="117"/>
    </row>
  </sheetData>
  <mergeCells count="7">
    <mergeCell ref="B12:C12"/>
    <mergeCell ref="B5:C5"/>
    <mergeCell ref="B6:C6"/>
    <mergeCell ref="B11:C11"/>
    <mergeCell ref="B10:C10"/>
    <mergeCell ref="B9:C9"/>
    <mergeCell ref="B8:C8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F26"/>
  <sheetViews>
    <sheetView zoomScaleNormal="100" workbookViewId="0">
      <selection activeCell="C12" sqref="C12"/>
    </sheetView>
  </sheetViews>
  <sheetFormatPr defaultColWidth="9.08984375" defaultRowHeight="14" x14ac:dyDescent="0.3"/>
  <cols>
    <col min="1" max="1" width="12.6328125" style="5" customWidth="1"/>
    <col min="2" max="2" width="68.36328125" style="5" customWidth="1"/>
    <col min="3" max="3" width="46" style="23" customWidth="1"/>
    <col min="4" max="4" width="55.08984375" style="5" customWidth="1"/>
    <col min="5" max="5" width="40.6328125" style="11" customWidth="1"/>
    <col min="6" max="6" width="15.54296875" style="11" customWidth="1"/>
    <col min="7" max="16384" width="9.08984375" style="5"/>
  </cols>
  <sheetData>
    <row r="2" spans="1:3" x14ac:dyDescent="0.3">
      <c r="B2" s="10" t="s">
        <v>15</v>
      </c>
      <c r="C2" s="10" t="s">
        <v>16</v>
      </c>
    </row>
    <row r="3" spans="1:3" x14ac:dyDescent="0.3">
      <c r="B3" s="12">
        <v>3</v>
      </c>
      <c r="C3" s="1" t="str">
        <f>Шифр!$B$2</f>
        <v>ТЗ-623/23</v>
      </c>
    </row>
    <row r="4" spans="1:3" x14ac:dyDescent="0.3">
      <c r="C4" s="16"/>
    </row>
    <row r="5" spans="1:3" ht="15" customHeight="1" x14ac:dyDescent="0.3">
      <c r="A5" s="13" t="s">
        <v>11</v>
      </c>
      <c r="B5" s="17" t="s">
        <v>4</v>
      </c>
      <c r="C5" s="18" t="s">
        <v>10</v>
      </c>
    </row>
    <row r="6" spans="1:3" x14ac:dyDescent="0.3">
      <c r="A6" s="19">
        <v>1</v>
      </c>
      <c r="B6" s="20" t="str">
        <f>CONCATENATE($C$15," ",$C$16," ",$C$17," ",$C$18," ",$C$24," ",$C$14)</f>
        <v>Плюс подвесной световой 300х300 мм композит+пленка/пиксели МФ</v>
      </c>
      <c r="C6" s="21">
        <f t="shared" ref="C6:C11" si="0">LEN(B6)</f>
        <v>61</v>
      </c>
    </row>
    <row r="7" spans="1:3" x14ac:dyDescent="0.3">
      <c r="A7" s="19">
        <v>2</v>
      </c>
      <c r="B7" s="20" t="str">
        <f>CONCATENATE($C$15," ",$C$16," ",$C$17," ",$C$19," ",$C$24," ",$C$14)</f>
        <v>Плюс подвесной световой 400х400 мм композит+пленка/пиксели МФ</v>
      </c>
      <c r="C7" s="21">
        <f t="shared" si="0"/>
        <v>61</v>
      </c>
    </row>
    <row r="8" spans="1:3" x14ac:dyDescent="0.3">
      <c r="A8" s="19">
        <v>3</v>
      </c>
      <c r="B8" s="20" t="str">
        <f>CONCATENATE($C$15," ",$C$16," ",$C$17," ",$C$20," ",$C$24," ",$C$14)</f>
        <v>Плюс подвесной световой 500х500 мм композит+пленка/пиксели МФ</v>
      </c>
      <c r="C8" s="21">
        <f t="shared" si="0"/>
        <v>61</v>
      </c>
    </row>
    <row r="9" spans="1:3" x14ac:dyDescent="0.3">
      <c r="A9" s="19">
        <v>4</v>
      </c>
      <c r="B9" s="20" t="str">
        <f>CONCATENATE($C$15," ",$C$16," ",$C$17," ",$C$21," ",$C$24," ",$C$14)</f>
        <v>Плюс подвесной световой 600х600 мм композит+пленка/пиксели МФ</v>
      </c>
      <c r="C9" s="21">
        <f t="shared" si="0"/>
        <v>61</v>
      </c>
    </row>
    <row r="10" spans="1:3" x14ac:dyDescent="0.3">
      <c r="A10" s="19">
        <v>5</v>
      </c>
      <c r="B10" s="20" t="str">
        <f>CONCATENATE($C$15," ",$C$16," ",$C$17," ",$C$22," ",$C$24," ",$C$14)</f>
        <v>Плюс подвесной световой 700х700 мм композит+пленка/пиксели МФ</v>
      </c>
      <c r="C10" s="21">
        <f t="shared" si="0"/>
        <v>61</v>
      </c>
    </row>
    <row r="11" spans="1:3" x14ac:dyDescent="0.3">
      <c r="A11" s="19">
        <v>6</v>
      </c>
      <c r="B11" s="20" t="str">
        <f>CONCATENATE($C$15," ",$C$16," ",$C$17," ",$C$24," ",$C$26," ",$C$14)</f>
        <v>Плюс подвесной световой композит+пленка/пиксели кв.м. МФ</v>
      </c>
      <c r="C11" s="21">
        <f t="shared" si="0"/>
        <v>56</v>
      </c>
    </row>
    <row r="12" spans="1:3" x14ac:dyDescent="0.3">
      <c r="B12" s="22"/>
    </row>
    <row r="13" spans="1:3" x14ac:dyDescent="0.3">
      <c r="B13" s="24" t="s">
        <v>12</v>
      </c>
      <c r="C13" s="1" t="str">
        <f>Шифр!$B$2</f>
        <v>ТЗ-623/23</v>
      </c>
    </row>
    <row r="14" spans="1:3" x14ac:dyDescent="0.3">
      <c r="B14" s="46" t="s">
        <v>6</v>
      </c>
      <c r="C14" s="26" t="s">
        <v>67</v>
      </c>
    </row>
    <row r="15" spans="1:3" x14ac:dyDescent="0.3">
      <c r="B15" s="25" t="s">
        <v>2</v>
      </c>
      <c r="C15" s="26" t="str">
        <f>ТЗ!$B$4</f>
        <v>Плюс</v>
      </c>
    </row>
    <row r="16" spans="1:3" x14ac:dyDescent="0.3">
      <c r="B16" s="25" t="s">
        <v>9</v>
      </c>
      <c r="C16" s="26" t="str">
        <f>ТЗ!$B$5</f>
        <v>подвесной</v>
      </c>
    </row>
    <row r="17" spans="2:3" x14ac:dyDescent="0.3">
      <c r="B17" s="42" t="s">
        <v>38</v>
      </c>
      <c r="C17" s="26" t="str">
        <f>ТЗ!$B$7</f>
        <v>световой</v>
      </c>
    </row>
    <row r="18" spans="2:3" x14ac:dyDescent="0.3">
      <c r="B18" s="121" t="s">
        <v>5</v>
      </c>
      <c r="C18" s="26" t="str">
        <f>ТЗ!B8</f>
        <v>300х300 мм</v>
      </c>
    </row>
    <row r="19" spans="2:3" x14ac:dyDescent="0.3">
      <c r="B19" s="122"/>
      <c r="C19" s="26" t="str">
        <f>ТЗ!B9</f>
        <v>400х400 мм</v>
      </c>
    </row>
    <row r="20" spans="2:3" x14ac:dyDescent="0.3">
      <c r="B20" s="122"/>
      <c r="C20" s="26" t="str">
        <f>ТЗ!B10</f>
        <v>500х500 мм</v>
      </c>
    </row>
    <row r="21" spans="2:3" x14ac:dyDescent="0.3">
      <c r="B21" s="122"/>
      <c r="C21" s="26" t="str">
        <f>ТЗ!B11</f>
        <v>600х600 мм</v>
      </c>
    </row>
    <row r="22" spans="2:3" x14ac:dyDescent="0.3">
      <c r="B22" s="122"/>
      <c r="C22" s="26" t="str">
        <f>ТЗ!B12</f>
        <v>700х700 мм</v>
      </c>
    </row>
    <row r="23" spans="2:3" x14ac:dyDescent="0.3">
      <c r="B23" s="123"/>
      <c r="C23" s="26" t="str">
        <f>ТЗ!$B$13</f>
        <v>индивидуальный</v>
      </c>
    </row>
    <row r="24" spans="2:3" x14ac:dyDescent="0.3">
      <c r="B24" s="25" t="s">
        <v>44</v>
      </c>
      <c r="C24" s="26" t="str">
        <f>ТЗ!B14</f>
        <v>композит+пленка/пиксели</v>
      </c>
    </row>
    <row r="25" spans="2:3" x14ac:dyDescent="0.3">
      <c r="B25" s="124" t="s">
        <v>1</v>
      </c>
      <c r="C25" s="26" t="str">
        <f>ТЗ!$B$17</f>
        <v>шт</v>
      </c>
    </row>
    <row r="26" spans="2:3" x14ac:dyDescent="0.3">
      <c r="B26" s="124"/>
      <c r="C26" s="26" t="str">
        <f>ТЗ!$B$18</f>
        <v>кв.м.</v>
      </c>
    </row>
  </sheetData>
  <mergeCells count="2">
    <mergeCell ref="B18:B23"/>
    <mergeCell ref="B25:B26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Схема сборки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2025-04-17T07:41:31Z</dcterms:modified>
</cp:coreProperties>
</file>